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5600" windowHeight="11760"/>
  </bookViews>
  <sheets>
    <sheet name="Plan1" sheetId="1" r:id="rId1"/>
  </sheets>
  <definedNames>
    <definedName name="_xlnm.Print_Area" localSheetId="0">Plan1!$A$1:$G$34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G8" i="1"/>
  <c r="E9" i="1"/>
  <c r="G9" i="1" s="1"/>
  <c r="F9" i="1"/>
  <c r="E10" i="1"/>
  <c r="F10" i="1" s="1"/>
  <c r="E11" i="1"/>
  <c r="G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/>
  <c r="G17" i="1"/>
  <c r="E18" i="1"/>
  <c r="F18" i="1"/>
  <c r="G18" i="1"/>
  <c r="E22" i="1"/>
  <c r="G22" i="1" s="1"/>
  <c r="E21" i="1"/>
  <c r="F21" i="1" s="1"/>
  <c r="G20" i="1"/>
  <c r="E20" i="1"/>
  <c r="F20" i="1" s="1"/>
  <c r="E19" i="1"/>
  <c r="G19" i="1" s="1"/>
  <c r="G14" i="1" l="1"/>
  <c r="G10" i="1"/>
  <c r="G16" i="1"/>
  <c r="G15" i="1"/>
  <c r="F11" i="1"/>
  <c r="G13" i="1"/>
  <c r="G12" i="1"/>
  <c r="G21" i="1"/>
  <c r="F19" i="1"/>
  <c r="F22" i="1"/>
  <c r="G23" i="1" l="1"/>
  <c r="F23" i="1"/>
  <c r="E23" i="1"/>
</calcChain>
</file>

<file path=xl/sharedStrings.xml><?xml version="1.0" encoding="utf-8"?>
<sst xmlns="http://schemas.openxmlformats.org/spreadsheetml/2006/main" count="41" uniqueCount="41">
  <si>
    <t>Quantidade Estimada Mensal</t>
  </si>
  <si>
    <t>TOTAL</t>
  </si>
  <si>
    <t xml:space="preserve">Valor Unit. </t>
  </si>
  <si>
    <t>Tipo serviço</t>
  </si>
  <si>
    <t>Valor Estimado Mensal</t>
  </si>
  <si>
    <t>Valor Estimado Anual</t>
  </si>
  <si>
    <t>Valor Estimado 60 meses</t>
  </si>
  <si>
    <t>Razão Social</t>
  </si>
  <si>
    <t>Endereço completo</t>
  </si>
  <si>
    <t>CNPJ</t>
  </si>
  <si>
    <t>Telefone</t>
  </si>
  <si>
    <t>E-mail</t>
  </si>
  <si>
    <t>Contatos</t>
  </si>
  <si>
    <t>Cópias e Impressões PB formato A4 simples</t>
  </si>
  <si>
    <t>Cópias e Impressões PB formato A4  frente e verso</t>
  </si>
  <si>
    <t>Cópias e impressões Coloridas formato A4 simples</t>
  </si>
  <si>
    <t>impressão ou Cópia colorido no papel Couche A4 170g</t>
  </si>
  <si>
    <t>Cópia e/ou Impressão Colorida no papel Couche A3 170g</t>
  </si>
  <si>
    <t xml:space="preserve">Encadernação em Espiral até 100 folhas </t>
  </si>
  <si>
    <t>Encadernação em Espiral de 101 folhas até 200 folhas</t>
  </si>
  <si>
    <t xml:space="preserve">(19) 996835389  PATRICIA </t>
  </si>
  <si>
    <t xml:space="preserve">(19) 99695-8198 JAQUELINE </t>
  </si>
  <si>
    <t xml:space="preserve">Cópias e Impressoes Coloridas formato A3 simples </t>
  </si>
  <si>
    <t xml:space="preserve">Cópias e Impressoes PB formato A3 simples </t>
  </si>
  <si>
    <t xml:space="preserve">Sócio e Proprietário </t>
  </si>
  <si>
    <t xml:space="preserve">Validade da Proposta 90 dias  </t>
  </si>
  <si>
    <t xml:space="preserve">Condições de Pagamento (10  dias) de cada mês subsequentes </t>
  </si>
  <si>
    <t xml:space="preserve">Vigencia 60 meses </t>
  </si>
  <si>
    <t xml:space="preserve">Dados Bancários para o deposito </t>
  </si>
  <si>
    <t xml:space="preserve">PC CANDIDO RONDON,  26 CENTRO CEP: 13840-026 MOGI GUAÇU /SP </t>
  </si>
  <si>
    <t>gua_xerox@hotmail.com</t>
  </si>
  <si>
    <t>08.456.118/0001-30    IM: 188689   IE: 455.171.176.115</t>
  </si>
  <si>
    <t xml:space="preserve">GUAÇU XEROX COMÉRCIO DE PAPELARIA LTDA  </t>
  </si>
  <si>
    <t xml:space="preserve">Mogi Guaçu, 19 de Novembro de 2024 </t>
  </si>
  <si>
    <t xml:space="preserve">ANTONIO MARCOS DAMASIO </t>
  </si>
  <si>
    <t xml:space="preserve">TITULAR: GUAÇU XEROX COMÉRCIO DE PAPELARIA LTDA -ME </t>
  </si>
  <si>
    <t xml:space="preserve">Agencia: 0025 </t>
  </si>
  <si>
    <t>CC: 14720/8</t>
  </si>
  <si>
    <t xml:space="preserve">BANCO: ITAU </t>
  </si>
  <si>
    <t>PESSOA JURIDICA</t>
  </si>
  <si>
    <t>CPF: 024.800.478-65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</si>
</sst>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\ * #,##0.00_-;\-&quot;R$&quot;\ * #,##0.00_-;_-&quot;R$&quot;\ 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37">
    <xf numFmtId="0" fontId="0" fillId="0" borderId="0" xfId="0"/>
    <xf numFmtId="0" fontId="0" fillId="2" borderId="0" xfId="0" applyFill="1"/>
    <xf numFmtId="0" fontId="3" fillId="3" borderId="6" xfId="0" applyFont="1" applyFill="1" applyBorder="1" applyAlignment="1">
      <alignment horizontal="center" vertical="center" wrapText="1"/>
    </xf>
    <xf numFmtId="4" fontId="4" fillId="2" borderId="7" xfId="1" applyNumberFormat="1" applyFont="1" applyFill="1" applyBorder="1" applyAlignment="1" applyProtection="1">
      <alignment horizontal="center" vertical="center" wrapText="1"/>
      <protection locked="0"/>
    </xf>
    <xf numFmtId="4" fontId="4" fillId="3" borderId="8" xfId="1" applyNumberFormat="1" applyFont="1" applyFill="1" applyBorder="1" applyAlignment="1">
      <alignment horizontal="right" vertical="center" wrapText="1"/>
    </xf>
    <xf numFmtId="4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4" fontId="4" fillId="2" borderId="2" xfId="1" applyNumberFormat="1" applyFont="1" applyFill="1" applyBorder="1" applyAlignment="1" applyProtection="1">
      <alignment horizontal="center" vertical="center" wrapText="1"/>
      <protection locked="0"/>
    </xf>
    <xf numFmtId="4" fontId="0" fillId="2" borderId="0" xfId="0" applyNumberFormat="1" applyFill="1"/>
    <xf numFmtId="4" fontId="2" fillId="2" borderId="3" xfId="0" applyNumberFormat="1" applyFont="1" applyFill="1" applyBorder="1"/>
    <xf numFmtId="4" fontId="2" fillId="3" borderId="4" xfId="1" applyNumberFormat="1" applyFont="1" applyFill="1" applyBorder="1" applyAlignment="1">
      <alignment horizontal="right"/>
    </xf>
    <xf numFmtId="0" fontId="2" fillId="2" borderId="5" xfId="0" applyFont="1" applyFill="1" applyBorder="1"/>
    <xf numFmtId="0" fontId="2" fillId="2" borderId="11" xfId="0" applyFont="1" applyFill="1" applyBorder="1"/>
    <xf numFmtId="0" fontId="2" fillId="2" borderId="0" xfId="0" applyFont="1" applyFill="1"/>
    <xf numFmtId="0" fontId="4" fillId="3" borderId="16" xfId="0" applyFont="1" applyFill="1" applyBorder="1" applyAlignment="1" applyProtection="1">
      <alignment horizontal="center" vertical="center" wrapText="1"/>
      <protection locked="0"/>
    </xf>
    <xf numFmtId="0" fontId="4" fillId="3" borderId="17" xfId="0" applyFont="1" applyFill="1" applyBorder="1" applyAlignment="1" applyProtection="1">
      <alignment horizontal="center" vertical="center" wrapText="1"/>
      <protection locked="0"/>
    </xf>
    <xf numFmtId="0" fontId="4" fillId="3" borderId="18" xfId="0" applyFont="1" applyFill="1" applyBorder="1" applyAlignment="1" applyProtection="1">
      <alignment horizontal="center" vertical="center" wrapText="1"/>
      <protection locked="0"/>
    </xf>
    <xf numFmtId="0" fontId="7" fillId="2" borderId="0" xfId="0" applyFont="1" applyFill="1"/>
    <xf numFmtId="0" fontId="8" fillId="2" borderId="0" xfId="0" applyFont="1" applyFill="1"/>
    <xf numFmtId="0" fontId="5" fillId="3" borderId="1" xfId="0" applyFont="1" applyFill="1" applyBorder="1" applyAlignment="1">
      <alignment horizontal="left" wrapText="1"/>
    </xf>
    <xf numFmtId="0" fontId="5" fillId="3" borderId="14" xfId="0" applyFont="1" applyFill="1" applyBorder="1" applyAlignment="1">
      <alignment horizontal="left" wrapText="1"/>
    </xf>
    <xf numFmtId="0" fontId="2" fillId="2" borderId="0" xfId="0" applyFont="1" applyFill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5" xfId="0" applyFill="1" applyBorder="1" applyAlignment="1">
      <alignment horizontal="left" wrapText="1"/>
    </xf>
    <xf numFmtId="0" fontId="6" fillId="2" borderId="11" xfId="2" applyFill="1" applyBorder="1" applyAlignment="1">
      <alignment horizontal="left"/>
    </xf>
    <xf numFmtId="0" fontId="0" fillId="2" borderId="11" xfId="0" applyFill="1" applyBorder="1" applyAlignment="1">
      <alignment horizontal="left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4" fillId="3" borderId="14" xfId="0" applyFont="1" applyFill="1" applyBorder="1" applyAlignment="1" applyProtection="1">
      <alignment horizontal="center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4" fillId="3" borderId="15" xfId="0" applyFont="1" applyFill="1" applyBorder="1" applyAlignment="1" applyProtection="1">
      <alignment horizontal="center" vertical="center" wrapText="1"/>
      <protection locked="0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left" wrapText="1"/>
    </xf>
    <xf numFmtId="0" fontId="5" fillId="3" borderId="20" xfId="0" applyFont="1" applyFill="1" applyBorder="1" applyAlignment="1">
      <alignment horizontal="left" wrapText="1"/>
    </xf>
    <xf numFmtId="0" fontId="5" fillId="3" borderId="12" xfId="0" applyFont="1" applyFill="1" applyBorder="1" applyAlignment="1">
      <alignment horizontal="left" wrapText="1"/>
    </xf>
    <xf numFmtId="0" fontId="5" fillId="3" borderId="19" xfId="0" applyFont="1" applyFill="1" applyBorder="1" applyAlignment="1">
      <alignment horizontal="left" wrapText="1"/>
    </xf>
    <xf numFmtId="0" fontId="5" fillId="3" borderId="12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</cellXfs>
  <cellStyles count="3">
    <cellStyle name="Hiperlink" xfId="2" builtinId="8"/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180975</xdr:colOff>
          <xdr:row>0</xdr:row>
          <xdr:rowOff>9525</xdr:rowOff>
        </xdr:from>
        <xdr:to>
          <xdr:col>6</xdr:col>
          <xdr:colOff>1352550</xdr:colOff>
          <xdr:row>4</xdr:row>
          <xdr:rowOff>180975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40</xdr:row>
          <xdr:rowOff>81642</xdr:rowOff>
        </xdr:from>
        <xdr:to>
          <xdr:col>0</xdr:col>
          <xdr:colOff>1699987</xdr:colOff>
          <xdr:row>46</xdr:row>
          <xdr:rowOff>133349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drawing" Target="../drawings/drawing1.xml"/><Relationship Id="rId7" Type="http://schemas.openxmlformats.org/officeDocument/2006/relationships/oleObject" Target="../embeddings/oleObject2.bin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ua_xerox@hotmail.com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50"/>
  <sheetViews>
    <sheetView tabSelected="1" zoomScale="70" zoomScaleNormal="70" workbookViewId="0">
      <selection activeCell="E47" sqref="E47"/>
    </sheetView>
  </sheetViews>
  <sheetFormatPr defaultColWidth="12.7109375" defaultRowHeight="15" x14ac:dyDescent="0.25"/>
  <cols>
    <col min="1" max="1" width="28.5703125" style="1" customWidth="1"/>
    <col min="2" max="2" width="25.5703125" style="1" customWidth="1"/>
    <col min="3" max="3" width="13.42578125" style="1" customWidth="1"/>
    <col min="4" max="4" width="12.85546875" style="1" customWidth="1"/>
    <col min="5" max="5" width="15.85546875" style="1" customWidth="1"/>
    <col min="6" max="6" width="16.28515625" style="1" customWidth="1"/>
    <col min="7" max="7" width="20.85546875" style="1" customWidth="1"/>
    <col min="8" max="16384" width="12.7109375" style="1"/>
  </cols>
  <sheetData>
    <row r="1" spans="1:7" ht="36" customHeight="1" x14ac:dyDescent="0.25">
      <c r="A1" s="10" t="s">
        <v>7</v>
      </c>
      <c r="B1" s="21" t="s">
        <v>32</v>
      </c>
      <c r="C1" s="21"/>
      <c r="D1" s="21"/>
      <c r="E1" s="21"/>
      <c r="F1" s="21"/>
      <c r="G1" s="21"/>
    </row>
    <row r="2" spans="1:7" ht="31.5" customHeight="1" x14ac:dyDescent="0.25">
      <c r="A2" s="10" t="s">
        <v>8</v>
      </c>
      <c r="B2" s="22" t="s">
        <v>29</v>
      </c>
      <c r="C2" s="22"/>
      <c r="D2" s="22"/>
      <c r="E2" s="22"/>
      <c r="F2" s="22"/>
      <c r="G2" s="22"/>
    </row>
    <row r="3" spans="1:7" x14ac:dyDescent="0.25">
      <c r="A3" s="10" t="s">
        <v>9</v>
      </c>
      <c r="B3" s="21" t="s">
        <v>31</v>
      </c>
      <c r="C3" s="21"/>
      <c r="D3" s="21"/>
      <c r="E3" s="21"/>
      <c r="F3" s="21"/>
      <c r="G3" s="21"/>
    </row>
    <row r="4" spans="1:7" x14ac:dyDescent="0.25">
      <c r="A4" s="10" t="s">
        <v>12</v>
      </c>
      <c r="B4" s="21" t="s">
        <v>20</v>
      </c>
      <c r="C4" s="21"/>
      <c r="D4" s="21"/>
      <c r="E4" s="21"/>
      <c r="F4" s="21"/>
      <c r="G4" s="21"/>
    </row>
    <row r="5" spans="1:7" x14ac:dyDescent="0.25">
      <c r="A5" s="10" t="s">
        <v>10</v>
      </c>
      <c r="B5" s="21" t="s">
        <v>21</v>
      </c>
      <c r="C5" s="21"/>
      <c r="D5" s="21"/>
      <c r="E5" s="21"/>
      <c r="F5" s="21"/>
      <c r="G5" s="21"/>
    </row>
    <row r="6" spans="1:7" ht="15.75" thickBot="1" x14ac:dyDescent="0.3">
      <c r="A6" s="11" t="s">
        <v>11</v>
      </c>
      <c r="B6" s="23" t="s">
        <v>30</v>
      </c>
      <c r="C6" s="24"/>
      <c r="D6" s="24"/>
      <c r="E6" s="24"/>
      <c r="F6" s="24"/>
      <c r="G6" s="24"/>
    </row>
    <row r="7" spans="1:7" ht="45.75" customHeight="1" thickBot="1" x14ac:dyDescent="0.3">
      <c r="A7" s="29" t="s">
        <v>3</v>
      </c>
      <c r="B7" s="30"/>
      <c r="C7" s="2" t="s">
        <v>0</v>
      </c>
      <c r="D7" s="2" t="s">
        <v>2</v>
      </c>
      <c r="E7" s="2" t="s">
        <v>4</v>
      </c>
      <c r="F7" s="2" t="s">
        <v>5</v>
      </c>
      <c r="G7" s="2" t="s">
        <v>6</v>
      </c>
    </row>
    <row r="8" spans="1:7" ht="18" customHeight="1" x14ac:dyDescent="0.25">
      <c r="A8" s="31" t="s">
        <v>13</v>
      </c>
      <c r="B8" s="32"/>
      <c r="C8" s="13">
        <v>100</v>
      </c>
      <c r="D8" s="3">
        <v>0.25</v>
      </c>
      <c r="E8" s="4">
        <v>25</v>
      </c>
      <c r="F8" s="4">
        <f>E8*12</f>
        <v>300</v>
      </c>
      <c r="G8" s="4">
        <f>E8*60</f>
        <v>1500</v>
      </c>
    </row>
    <row r="9" spans="1:7" ht="18" customHeight="1" x14ac:dyDescent="0.25">
      <c r="A9" s="33" t="s">
        <v>14</v>
      </c>
      <c r="B9" s="34"/>
      <c r="C9" s="14">
        <v>11000</v>
      </c>
      <c r="D9" s="5">
        <v>0.5</v>
      </c>
      <c r="E9" s="4">
        <f t="shared" ref="E9:E22" si="0">C9*D9</f>
        <v>5500</v>
      </c>
      <c r="F9" s="4">
        <f t="shared" ref="F9:F22" si="1">E9*12</f>
        <v>66000</v>
      </c>
      <c r="G9" s="4">
        <f t="shared" ref="G9:G22" si="2">E9*60</f>
        <v>330000</v>
      </c>
    </row>
    <row r="10" spans="1:7" ht="18" customHeight="1" x14ac:dyDescent="0.25">
      <c r="A10" s="33" t="s">
        <v>15</v>
      </c>
      <c r="B10" s="34"/>
      <c r="C10" s="14">
        <v>300</v>
      </c>
      <c r="D10" s="5">
        <v>1.5</v>
      </c>
      <c r="E10" s="4">
        <f t="shared" si="0"/>
        <v>450</v>
      </c>
      <c r="F10" s="4">
        <f t="shared" si="1"/>
        <v>5400</v>
      </c>
      <c r="G10" s="4">
        <f t="shared" si="2"/>
        <v>27000</v>
      </c>
    </row>
    <row r="11" spans="1:7" ht="18" customHeight="1" x14ac:dyDescent="0.25">
      <c r="A11" s="33" t="s">
        <v>22</v>
      </c>
      <c r="B11" s="34"/>
      <c r="C11" s="14">
        <v>30</v>
      </c>
      <c r="D11" s="5">
        <v>3</v>
      </c>
      <c r="E11" s="4">
        <f t="shared" si="0"/>
        <v>90</v>
      </c>
      <c r="F11" s="4">
        <f t="shared" si="1"/>
        <v>1080</v>
      </c>
      <c r="G11" s="4">
        <f t="shared" si="2"/>
        <v>5400</v>
      </c>
    </row>
    <row r="12" spans="1:7" ht="18" customHeight="1" x14ac:dyDescent="0.25">
      <c r="A12" s="33" t="s">
        <v>23</v>
      </c>
      <c r="B12" s="34"/>
      <c r="C12" s="14">
        <v>15</v>
      </c>
      <c r="D12" s="5">
        <v>1</v>
      </c>
      <c r="E12" s="4">
        <f t="shared" si="0"/>
        <v>15</v>
      </c>
      <c r="F12" s="4">
        <f t="shared" si="1"/>
        <v>180</v>
      </c>
      <c r="G12" s="4">
        <f t="shared" si="2"/>
        <v>900</v>
      </c>
    </row>
    <row r="13" spans="1:7" ht="18" customHeight="1" x14ac:dyDescent="0.25">
      <c r="A13" s="33" t="s">
        <v>16</v>
      </c>
      <c r="B13" s="34"/>
      <c r="C13" s="14">
        <v>60</v>
      </c>
      <c r="D13" s="5">
        <v>3</v>
      </c>
      <c r="E13" s="4">
        <f t="shared" si="0"/>
        <v>180</v>
      </c>
      <c r="F13" s="4">
        <f t="shared" si="1"/>
        <v>2160</v>
      </c>
      <c r="G13" s="4">
        <f t="shared" si="2"/>
        <v>10800</v>
      </c>
    </row>
    <row r="14" spans="1:7" ht="18" customHeight="1" x14ac:dyDescent="0.25">
      <c r="A14" s="35" t="s">
        <v>17</v>
      </c>
      <c r="B14" s="36"/>
      <c r="C14" s="14">
        <v>40</v>
      </c>
      <c r="D14" s="5">
        <v>6</v>
      </c>
      <c r="E14" s="4">
        <f t="shared" si="0"/>
        <v>240</v>
      </c>
      <c r="F14" s="4">
        <f t="shared" si="1"/>
        <v>2880</v>
      </c>
      <c r="G14" s="4">
        <f t="shared" si="2"/>
        <v>14400</v>
      </c>
    </row>
    <row r="15" spans="1:7" ht="18" customHeight="1" x14ac:dyDescent="0.25">
      <c r="A15" s="33" t="s">
        <v>18</v>
      </c>
      <c r="B15" s="34"/>
      <c r="C15" s="14">
        <v>200</v>
      </c>
      <c r="D15" s="5">
        <v>3.5</v>
      </c>
      <c r="E15" s="4">
        <f t="shared" si="0"/>
        <v>700</v>
      </c>
      <c r="F15" s="4">
        <f t="shared" si="1"/>
        <v>8400</v>
      </c>
      <c r="G15" s="4">
        <f t="shared" si="2"/>
        <v>42000</v>
      </c>
    </row>
    <row r="16" spans="1:7" ht="18" customHeight="1" x14ac:dyDescent="0.25">
      <c r="A16" s="33" t="s">
        <v>19</v>
      </c>
      <c r="B16" s="34"/>
      <c r="C16" s="14">
        <v>5</v>
      </c>
      <c r="D16" s="5">
        <v>5</v>
      </c>
      <c r="E16" s="4">
        <f t="shared" si="0"/>
        <v>25</v>
      </c>
      <c r="F16" s="4">
        <f t="shared" si="1"/>
        <v>300</v>
      </c>
      <c r="G16" s="4">
        <f t="shared" si="2"/>
        <v>1500</v>
      </c>
    </row>
    <row r="17" spans="1:7" ht="18" customHeight="1" x14ac:dyDescent="0.25">
      <c r="A17" s="18"/>
      <c r="B17" s="19"/>
      <c r="C17" s="14"/>
      <c r="D17" s="5"/>
      <c r="E17" s="4">
        <f t="shared" si="0"/>
        <v>0</v>
      </c>
      <c r="F17" s="4">
        <f t="shared" si="1"/>
        <v>0</v>
      </c>
      <c r="G17" s="4">
        <f t="shared" si="2"/>
        <v>0</v>
      </c>
    </row>
    <row r="18" spans="1:7" ht="18" customHeight="1" x14ac:dyDescent="0.25">
      <c r="A18" s="18"/>
      <c r="B18" s="19"/>
      <c r="C18" s="14"/>
      <c r="D18" s="5"/>
      <c r="E18" s="4">
        <f t="shared" si="0"/>
        <v>0</v>
      </c>
      <c r="F18" s="4">
        <f t="shared" si="1"/>
        <v>0</v>
      </c>
      <c r="G18" s="4">
        <f t="shared" si="2"/>
        <v>0</v>
      </c>
    </row>
    <row r="19" spans="1:7" ht="18" customHeight="1" x14ac:dyDescent="0.25">
      <c r="A19" s="25"/>
      <c r="B19" s="26"/>
      <c r="C19" s="14"/>
      <c r="D19" s="5"/>
      <c r="E19" s="4">
        <f t="shared" si="0"/>
        <v>0</v>
      </c>
      <c r="F19" s="4">
        <f t="shared" si="1"/>
        <v>0</v>
      </c>
      <c r="G19" s="4">
        <f t="shared" si="2"/>
        <v>0</v>
      </c>
    </row>
    <row r="20" spans="1:7" ht="18" customHeight="1" x14ac:dyDescent="0.25">
      <c r="A20" s="25"/>
      <c r="B20" s="26"/>
      <c r="C20" s="14"/>
      <c r="D20" s="5"/>
      <c r="E20" s="4">
        <f t="shared" si="0"/>
        <v>0</v>
      </c>
      <c r="F20" s="4">
        <f t="shared" si="1"/>
        <v>0</v>
      </c>
      <c r="G20" s="4">
        <f t="shared" si="2"/>
        <v>0</v>
      </c>
    </row>
    <row r="21" spans="1:7" ht="18" customHeight="1" x14ac:dyDescent="0.25">
      <c r="A21" s="25"/>
      <c r="B21" s="26"/>
      <c r="C21" s="14"/>
      <c r="D21" s="5"/>
      <c r="E21" s="4">
        <f t="shared" si="0"/>
        <v>0</v>
      </c>
      <c r="F21" s="4">
        <f t="shared" si="1"/>
        <v>0</v>
      </c>
      <c r="G21" s="4">
        <f t="shared" si="2"/>
        <v>0</v>
      </c>
    </row>
    <row r="22" spans="1:7" ht="18" customHeight="1" thickBot="1" x14ac:dyDescent="0.3">
      <c r="A22" s="27"/>
      <c r="B22" s="28"/>
      <c r="C22" s="15"/>
      <c r="D22" s="6"/>
      <c r="E22" s="4">
        <f t="shared" si="0"/>
        <v>0</v>
      </c>
      <c r="F22" s="4">
        <f t="shared" si="1"/>
        <v>0</v>
      </c>
      <c r="G22" s="4">
        <f t="shared" si="2"/>
        <v>0</v>
      </c>
    </row>
    <row r="23" spans="1:7" s="7" customFormat="1" ht="15.75" thickBot="1" x14ac:dyDescent="0.3">
      <c r="D23" s="8" t="s">
        <v>1</v>
      </c>
      <c r="E23" s="9">
        <f>SUM(E8:E22)</f>
        <v>7225</v>
      </c>
      <c r="F23" s="9">
        <f>SUM(F8:F22)</f>
        <v>86700</v>
      </c>
      <c r="G23" s="9">
        <f>SUM(G8:G22)</f>
        <v>433500</v>
      </c>
    </row>
    <row r="25" spans="1:7" x14ac:dyDescent="0.25">
      <c r="A25" s="1" t="s">
        <v>25</v>
      </c>
    </row>
    <row r="26" spans="1:7" x14ac:dyDescent="0.25">
      <c r="A26" s="20" t="s">
        <v>26</v>
      </c>
      <c r="B26" s="20"/>
      <c r="C26" s="20"/>
      <c r="D26" s="12"/>
    </row>
    <row r="27" spans="1:7" x14ac:dyDescent="0.25">
      <c r="A27" s="12" t="s">
        <v>27</v>
      </c>
      <c r="B27" s="12"/>
      <c r="C27" s="12"/>
      <c r="D27" s="12"/>
    </row>
    <row r="28" spans="1:7" x14ac:dyDescent="0.25">
      <c r="A28" s="12"/>
      <c r="B28" s="12"/>
      <c r="C28" s="12"/>
      <c r="D28" s="12"/>
    </row>
    <row r="29" spans="1:7" x14ac:dyDescent="0.25">
      <c r="A29" s="12"/>
      <c r="B29" s="12"/>
      <c r="C29" s="12"/>
      <c r="D29" s="12"/>
    </row>
    <row r="30" spans="1:7" x14ac:dyDescent="0.25">
      <c r="A30" s="16" t="s">
        <v>28</v>
      </c>
      <c r="B30" s="16"/>
      <c r="C30" s="12"/>
      <c r="D30" s="12"/>
    </row>
    <row r="31" spans="1:7" x14ac:dyDescent="0.25">
      <c r="A31" s="16" t="s">
        <v>35</v>
      </c>
      <c r="B31" s="17"/>
    </row>
    <row r="32" spans="1:7" x14ac:dyDescent="0.25">
      <c r="A32" s="17" t="s">
        <v>36</v>
      </c>
      <c r="B32" s="17"/>
    </row>
    <row r="33" spans="1:2" x14ac:dyDescent="0.25">
      <c r="A33" s="17" t="s">
        <v>37</v>
      </c>
      <c r="B33" s="17"/>
    </row>
    <row r="34" spans="1:2" x14ac:dyDescent="0.25">
      <c r="A34" s="17" t="s">
        <v>38</v>
      </c>
      <c r="B34" s="17"/>
    </row>
    <row r="35" spans="1:2" x14ac:dyDescent="0.25">
      <c r="A35" s="17" t="s">
        <v>39</v>
      </c>
      <c r="B35" s="17"/>
    </row>
    <row r="37" spans="1:2" x14ac:dyDescent="0.25">
      <c r="A37" s="1" t="s">
        <v>33</v>
      </c>
    </row>
    <row r="40" spans="1:2" x14ac:dyDescent="0.25">
      <c r="A40" s="1" t="s">
        <v>24</v>
      </c>
    </row>
    <row r="49" spans="1:1" x14ac:dyDescent="0.25">
      <c r="A49" s="1" t="s">
        <v>34</v>
      </c>
    </row>
    <row r="50" spans="1:1" x14ac:dyDescent="0.25">
      <c r="A50" s="1" t="s">
        <v>40</v>
      </c>
    </row>
  </sheetData>
  <sheetProtection selectLockedCells="1"/>
  <mergeCells count="23">
    <mergeCell ref="A16:B16"/>
    <mergeCell ref="A17:B17"/>
    <mergeCell ref="A14:B14"/>
    <mergeCell ref="A10:B10"/>
    <mergeCell ref="A11:B11"/>
    <mergeCell ref="A12:B12"/>
    <mergeCell ref="A15:B15"/>
    <mergeCell ref="A18:B18"/>
    <mergeCell ref="A26:C26"/>
    <mergeCell ref="B1:G1"/>
    <mergeCell ref="B2:G2"/>
    <mergeCell ref="B3:G3"/>
    <mergeCell ref="B4:G4"/>
    <mergeCell ref="B5:G5"/>
    <mergeCell ref="B6:G6"/>
    <mergeCell ref="A19:B19"/>
    <mergeCell ref="A20:B20"/>
    <mergeCell ref="A21:B21"/>
    <mergeCell ref="A22:B22"/>
    <mergeCell ref="A7:B7"/>
    <mergeCell ref="A8:B8"/>
    <mergeCell ref="A9:B9"/>
    <mergeCell ref="A13:B13"/>
  </mergeCells>
  <hyperlinks>
    <hyperlink ref="B6" r:id="rId1"/>
  </hyperlinks>
  <pageMargins left="0.31496062992125984" right="0.31496062992125984" top="0.78740157480314965" bottom="0.78740157480314965" header="0.31496062992125984" footer="0.31496062992125984"/>
  <pageSetup paperSize="9" scale="85" fitToHeight="0" orientation="portrait" r:id="rId2"/>
  <drawing r:id="rId3"/>
  <legacyDrawing r:id="rId4"/>
  <oleObjects>
    <mc:AlternateContent xmlns:mc="http://schemas.openxmlformats.org/markup-compatibility/2006">
      <mc:Choice Requires="x14">
        <oleObject progId="CorelDraw.Graphic.17" shapeId="1025" r:id="rId5">
          <objectPr defaultSize="0" autoPict="0" r:id="rId6">
            <anchor moveWithCells="1">
              <from>
                <xdr:col>5</xdr:col>
                <xdr:colOff>180975</xdr:colOff>
                <xdr:row>0</xdr:row>
                <xdr:rowOff>9525</xdr:rowOff>
              </from>
              <to>
                <xdr:col>6</xdr:col>
                <xdr:colOff>1352550</xdr:colOff>
                <xdr:row>4</xdr:row>
                <xdr:rowOff>180975</xdr:rowOff>
              </to>
            </anchor>
          </objectPr>
        </oleObject>
      </mc:Choice>
      <mc:Fallback>
        <oleObject progId="CorelDraw.Graphic.17" shapeId="1025" r:id="rId5"/>
      </mc:Fallback>
    </mc:AlternateContent>
    <mc:AlternateContent xmlns:mc="http://schemas.openxmlformats.org/markup-compatibility/2006">
      <mc:Choice Requires="x14">
        <oleObject progId="CorelDraw.Graphic.17" shapeId="1026" r:id="rId7">
          <objectPr defaultSize="0" autoPict="0" r:id="rId8">
            <anchor moveWithCells="1">
              <from>
                <xdr:col>0</xdr:col>
                <xdr:colOff>0</xdr:colOff>
                <xdr:row>40</xdr:row>
                <xdr:rowOff>85725</xdr:rowOff>
              </from>
              <to>
                <xdr:col>0</xdr:col>
                <xdr:colOff>1695450</xdr:colOff>
                <xdr:row>46</xdr:row>
                <xdr:rowOff>133350</xdr:rowOff>
              </to>
            </anchor>
          </objectPr>
        </oleObject>
      </mc:Choice>
      <mc:Fallback>
        <oleObject progId="CorelDraw.Graphic.17" shapeId="1026" r:id="rId7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Robson Olimpio</dc:creator>
  <cp:lastModifiedBy>Windows 10</cp:lastModifiedBy>
  <cp:lastPrinted>2018-05-30T11:37:42Z</cp:lastPrinted>
  <dcterms:created xsi:type="dcterms:W3CDTF">2015-02-20T11:09:55Z</dcterms:created>
  <dcterms:modified xsi:type="dcterms:W3CDTF">2024-11-19T17:59:36Z</dcterms:modified>
</cp:coreProperties>
</file>